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T:\Bauprojekte 52_1\Bäder\Neubau Nordbad\Projektsteuerer\Ausschreibung\Bearbeitete Ausschreibungsunterlagen\Anlagen zur Aufgabenbeschreibung\"/>
    </mc:Choice>
  </mc:AlternateContent>
  <xr:revisionPtr revIDLastSave="0" documentId="13_ncr:1_{0D71A555-3618-4667-B3B8-23E6FE52C356}" xr6:coauthVersionLast="47" xr6:coauthVersionMax="47" xr10:uidLastSave="{00000000-0000-0000-0000-000000000000}"/>
  <bookViews>
    <workbookView xWindow="-25710" yWindow="-110" windowWidth="25820" windowHeight="13900" xr2:uid="{00000000-000D-0000-FFFF-FFFF00000000}"/>
  </bookViews>
  <sheets>
    <sheet name="Tabelle1" sheetId="1" r:id="rId1"/>
    <sheet name="Hilfstabelle" sheetId="2" state="hidden" r:id="rId2"/>
  </sheets>
  <definedNames>
    <definedName name="_Toc384719967" localSheetId="0">Tabelle1!$A$2</definedName>
    <definedName name="_Toc384719968" localSheetId="0">Tabelle1!$A$2</definedName>
    <definedName name="_Toc384719970" localSheetId="0">Tabelle1!$A$3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E17" i="1" l="1"/>
  <c r="E22" i="1"/>
  <c r="E21" i="1"/>
  <c r="E20" i="1"/>
  <c r="E19" i="1"/>
  <c r="E18" i="1"/>
  <c r="C15" i="1" l="1"/>
  <c r="E16" i="1" l="1"/>
  <c r="E23" i="1" l="1"/>
  <c r="E24" i="1" s="1"/>
  <c r="E25" i="1" s="1"/>
  <c r="E27" i="1" l="1"/>
  <c r="E26" i="1"/>
  <c r="E28" i="1" l="1"/>
  <c r="E29" i="1" s="1"/>
  <c r="E30" i="1" s="1"/>
</calcChain>
</file>

<file path=xl/sharedStrings.xml><?xml version="1.0" encoding="utf-8"?>
<sst xmlns="http://schemas.openxmlformats.org/spreadsheetml/2006/main" count="65" uniqueCount="52">
  <si>
    <r>
      <t>1.</t>
    </r>
    <r>
      <rPr>
        <b/>
        <sz val="7"/>
        <color theme="1"/>
        <rFont val="Times New Roman"/>
        <family val="1"/>
      </rPr>
      <t xml:space="preserve">               </t>
    </r>
    <r>
      <rPr>
        <b/>
        <sz val="10"/>
        <color theme="1"/>
        <rFont val="Arial"/>
        <family val="2"/>
      </rPr>
      <t xml:space="preserve">Honorarangebot </t>
    </r>
  </si>
  <si>
    <t>Pos.</t>
  </si>
  <si>
    <t>Einzelpreis</t>
  </si>
  <si>
    <t>Mehrwertsteuer</t>
  </si>
  <si>
    <t xml:space="preserve">2. </t>
  </si>
  <si>
    <t>Stundenverrechnungssätze</t>
  </si>
  <si>
    <t>Inhaber</t>
  </si>
  <si>
    <t>Bitte tragen Sie hier die von Ihnen angebotenen Stundensätze ein:</t>
  </si>
  <si>
    <t>Honorarzone 2</t>
  </si>
  <si>
    <t>Honorarzone 3</t>
  </si>
  <si>
    <t>Honorarzone 4</t>
  </si>
  <si>
    <t>Honorarzone 5</t>
  </si>
  <si>
    <t>Viertelsatz</t>
  </si>
  <si>
    <t>Mittelsatz</t>
  </si>
  <si>
    <t>Dreiviertelsatz</t>
  </si>
  <si>
    <t>Zwischensumme Grundleistungen</t>
  </si>
  <si>
    <t>Honorar netto</t>
  </si>
  <si>
    <t>Honorar brutto</t>
  </si>
  <si>
    <t xml:space="preserve">Nebenkosten </t>
  </si>
  <si>
    <t>Angabe in %</t>
  </si>
  <si>
    <t>= Eintragung vornehmen</t>
  </si>
  <si>
    <t>Höchsatz</t>
  </si>
  <si>
    <t>zu erbringende 
Leistung</t>
  </si>
  <si>
    <t>Honorarzone 1</t>
  </si>
  <si>
    <t>Honorarzone</t>
  </si>
  <si>
    <t>Mindestsatz</t>
  </si>
  <si>
    <t>Sätze</t>
  </si>
  <si>
    <t>Abschlag</t>
  </si>
  <si>
    <t>Zuschlag</t>
  </si>
  <si>
    <t>*Seitens der Stadt Dortmund wird eine Einschätzung des Bauwerks in HZ ___ empfohlen.</t>
  </si>
  <si>
    <t>€/Std netto</t>
  </si>
  <si>
    <r>
      <t xml:space="preserve">Ingenieur / Architekt 
</t>
    </r>
    <r>
      <rPr>
        <sz val="8"/>
        <color theme="1"/>
        <rFont val="Times New Roman"/>
        <family val="1"/>
      </rPr>
      <t>(Diplom, Master of Arts (M.A.), Bachelor-Ing., Master of Science (M.Sc.), 
(Master of Engineering (M.Eng.), Mitarbeiter mit vergleichbarer Qualifikation)</t>
    </r>
  </si>
  <si>
    <r>
      <t xml:space="preserve">Sonstige Mitarbeiter 
</t>
    </r>
    <r>
      <rPr>
        <sz val="8"/>
        <color theme="1"/>
        <rFont val="Times New Roman"/>
        <family val="1"/>
      </rPr>
      <t>(Techn. Zeichner, Büromitarbeiter, sonstige Mitarbeiter mit vergleichbarer Qualifikation)</t>
    </r>
    <r>
      <rPr>
        <sz val="12"/>
        <color theme="1"/>
        <rFont val="Times New Roman"/>
        <family val="1"/>
      </rPr>
      <t xml:space="preserve">
</t>
    </r>
  </si>
  <si>
    <t>Honorartabellen gem. AHO-Heft Nr. 9 i.d.F. März 2020</t>
  </si>
  <si>
    <t>AHO Nr. 9 i.d.F. März 2020</t>
  </si>
  <si>
    <t>Projektstufen</t>
  </si>
  <si>
    <t>1. Projektstufe "Projektvorbereitung"</t>
  </si>
  <si>
    <t>2. Projektstufe "Planung"</t>
  </si>
  <si>
    <t>3. Projektstufe Ausführungsvorbereitung"</t>
  </si>
  <si>
    <t>4. Projektstufe "Ausführung"</t>
  </si>
  <si>
    <t>2. Projektstufe "Projektabschluss"</t>
  </si>
  <si>
    <t>Anrechenbare Kosten nach Kostenrahmen (netto):</t>
  </si>
  <si>
    <t xml:space="preserve">Zwischensumme inkl. Zu-/Abschläge </t>
  </si>
  <si>
    <t xml:space="preserve">Zwischensumme Grundleistung + besondere Leistungen </t>
  </si>
  <si>
    <t>Angabe in €</t>
  </si>
  <si>
    <t>Besondere Leistung 1. Projektstufe A 2. (pauschal)</t>
  </si>
  <si>
    <t>Besondere Leistung 1. Projektstufe C 2. (pauschal)</t>
  </si>
  <si>
    <t>Besondere Leistung 2. Projektstufe C 3. (pauschal)</t>
  </si>
  <si>
    <t>Besondere Leistung 3. Projektstufe C 1. (pauschal)</t>
  </si>
  <si>
    <t>Besondere Leistung 4. Projektstufe C 2. (pauschal)</t>
  </si>
  <si>
    <t>Besondere Leistung 5. Projektstufe C 1. (pauschal)</t>
  </si>
  <si>
    <t>Summe Prozentpunkte aller Leistungsbilder* Generalplaner (LP 1-9) und Einzelfirmen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</si>
</sst>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Times New Roman"/>
      <family val="1"/>
    </font>
    <font>
      <b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2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Protection="1">
      <protection locked="0"/>
    </xf>
    <xf numFmtId="164" fontId="4" fillId="2" borderId="13" xfId="0" applyNumberFormat="1" applyFont="1" applyFill="1" applyBorder="1" applyAlignment="1" applyProtection="1">
      <alignment vertical="center" wrapText="1"/>
      <protection locked="0"/>
    </xf>
    <xf numFmtId="164" fontId="4" fillId="2" borderId="15" xfId="0" applyNumberFormat="1" applyFont="1" applyFill="1" applyBorder="1" applyAlignment="1" applyProtection="1">
      <alignment vertical="center" wrapText="1"/>
      <protection locked="0"/>
    </xf>
    <xf numFmtId="0" fontId="0" fillId="2" borderId="0" xfId="0" applyFill="1"/>
    <xf numFmtId="0" fontId="0" fillId="0" borderId="0" xfId="0" quotePrefix="1"/>
    <xf numFmtId="6" fontId="2" fillId="0" borderId="0" xfId="0" applyNumberFormat="1" applyFont="1" applyAlignment="1">
      <alignment horizontal="justify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9" fontId="4" fillId="0" borderId="10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vertical="top" wrapText="1"/>
    </xf>
    <xf numFmtId="0" fontId="4" fillId="0" borderId="17" xfId="0" applyFont="1" applyBorder="1" applyAlignment="1">
      <alignment vertical="center" wrapText="1"/>
    </xf>
    <xf numFmtId="9" fontId="4" fillId="0" borderId="17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vertical="center" wrapText="1"/>
    </xf>
    <xf numFmtId="164" fontId="4" fillId="0" borderId="2" xfId="0" applyNumberFormat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" fillId="2" borderId="0" xfId="0" applyFont="1" applyFill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/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4" fillId="0" borderId="19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164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9" fontId="4" fillId="3" borderId="17" xfId="0" applyNumberFormat="1" applyFont="1" applyFill="1" applyBorder="1" applyAlignment="1">
      <alignment horizontal="center" vertical="center" wrapText="1"/>
    </xf>
    <xf numFmtId="9" fontId="4" fillId="3" borderId="10" xfId="0" applyNumberFormat="1" applyFont="1" applyFill="1" applyBorder="1" applyAlignment="1">
      <alignment horizontal="center" vertical="center" wrapText="1"/>
    </xf>
    <xf numFmtId="9" fontId="4" fillId="3" borderId="21" xfId="0" applyNumberFormat="1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6" fontId="7" fillId="0" borderId="0" xfId="0" applyNumberFormat="1" applyFont="1" applyAlignment="1" applyProtection="1">
      <alignment horizontal="justify" vertical="center"/>
      <protection locked="0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Honorarzone" displayName="Honorarzone" ref="A1:A30" totalsRowShown="0">
  <autoFilter ref="A1:A30" xr:uid="{00000000-0009-0000-0100-000001000000}"/>
  <tableColumns count="1">
    <tableColumn id="1" xr3:uid="{00000000-0010-0000-0000-000001000000}" name="Honorarzone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ätze" displayName="Sätze" ref="C1:C30" totalsRowShown="0">
  <autoFilter ref="C1:C30" xr:uid="{00000000-0009-0000-0100-000002000000}"/>
  <tableColumns count="1">
    <tableColumn id="1" xr3:uid="{00000000-0010-0000-0100-000001000000}" name="Sätze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"/>
  <sheetViews>
    <sheetView tabSelected="1" zoomScaleNormal="100" workbookViewId="0">
      <selection activeCell="F4" sqref="F4"/>
    </sheetView>
  </sheetViews>
  <sheetFormatPr baseColWidth="10" defaultColWidth="11.453125" defaultRowHeight="14.5" x14ac:dyDescent="0.35"/>
  <cols>
    <col min="1" max="1" width="37.54296875" customWidth="1"/>
    <col min="2" max="2" width="51.90625" customWidth="1"/>
    <col min="3" max="3" width="17" bestFit="1" customWidth="1"/>
    <col min="4" max="4" width="13.6328125" customWidth="1"/>
    <col min="5" max="5" width="13.90625" customWidth="1"/>
    <col min="9" max="9" width="13.90625" bestFit="1" customWidth="1"/>
  </cols>
  <sheetData>
    <row r="1" spans="1:8" x14ac:dyDescent="0.35">
      <c r="C1" s="48"/>
      <c r="D1" s="48"/>
      <c r="E1" s="48"/>
      <c r="F1" s="48"/>
      <c r="G1" s="48"/>
      <c r="H1" s="48"/>
    </row>
    <row r="2" spans="1:8" x14ac:dyDescent="0.35">
      <c r="A2" s="59" t="s">
        <v>0</v>
      </c>
      <c r="B2" s="59"/>
      <c r="C2" s="29"/>
    </row>
    <row r="3" spans="1:8" x14ac:dyDescent="0.35">
      <c r="A3" s="60" t="s">
        <v>33</v>
      </c>
      <c r="B3" s="60"/>
      <c r="C3" s="30"/>
      <c r="F3" s="5"/>
      <c r="G3" s="6" t="s">
        <v>20</v>
      </c>
    </row>
    <row r="4" spans="1:8" x14ac:dyDescent="0.35">
      <c r="A4" s="59" t="s">
        <v>41</v>
      </c>
      <c r="B4" s="59"/>
      <c r="C4" s="47">
        <v>23835000</v>
      </c>
      <c r="D4" s="36"/>
    </row>
    <row r="5" spans="1:8" x14ac:dyDescent="0.35">
      <c r="A5" s="29"/>
      <c r="B5" s="29"/>
      <c r="C5" s="29"/>
      <c r="D5" s="7"/>
    </row>
    <row r="6" spans="1:8" x14ac:dyDescent="0.35">
      <c r="A6" s="8" t="s">
        <v>24</v>
      </c>
      <c r="B6" s="2" t="s">
        <v>23</v>
      </c>
      <c r="C6" s="7"/>
    </row>
    <row r="7" spans="1:8" x14ac:dyDescent="0.35">
      <c r="A7" s="8" t="s">
        <v>26</v>
      </c>
      <c r="B7" s="2" t="s">
        <v>25</v>
      </c>
      <c r="C7" s="7"/>
    </row>
    <row r="8" spans="1:8" ht="15" thickBot="1" x14ac:dyDescent="0.4">
      <c r="A8" s="9"/>
    </row>
    <row r="9" spans="1:8" ht="39.15" customHeight="1" thickBot="1" x14ac:dyDescent="0.4">
      <c r="A9" s="10" t="s">
        <v>1</v>
      </c>
      <c r="B9" s="11" t="s">
        <v>35</v>
      </c>
      <c r="C9" s="34" t="s">
        <v>34</v>
      </c>
      <c r="D9" s="46" t="s">
        <v>22</v>
      </c>
      <c r="E9" s="35" t="s">
        <v>2</v>
      </c>
    </row>
    <row r="10" spans="1:8" x14ac:dyDescent="0.35">
      <c r="A10" s="12"/>
      <c r="B10" s="13" t="s">
        <v>36</v>
      </c>
      <c r="C10" s="14">
        <v>0.16</v>
      </c>
      <c r="D10" s="45">
        <v>0.16</v>
      </c>
      <c r="E10" s="3">
        <v>0</v>
      </c>
    </row>
    <row r="11" spans="1:8" x14ac:dyDescent="0.35">
      <c r="A11" s="15"/>
      <c r="B11" s="16" t="s">
        <v>37</v>
      </c>
      <c r="C11" s="17">
        <v>0.16</v>
      </c>
      <c r="D11" s="44">
        <v>0.16</v>
      </c>
      <c r="E11" s="4">
        <v>0</v>
      </c>
    </row>
    <row r="12" spans="1:8" x14ac:dyDescent="0.35">
      <c r="A12" s="15"/>
      <c r="B12" s="16" t="s">
        <v>38</v>
      </c>
      <c r="C12" s="17">
        <v>0.2</v>
      </c>
      <c r="D12" s="44">
        <v>0.2</v>
      </c>
      <c r="E12" s="4">
        <v>0</v>
      </c>
    </row>
    <row r="13" spans="1:8" x14ac:dyDescent="0.35">
      <c r="A13" s="15"/>
      <c r="B13" s="16" t="s">
        <v>39</v>
      </c>
      <c r="C13" s="17">
        <v>0.28000000000000003</v>
      </c>
      <c r="D13" s="44">
        <v>0.28000000000000003</v>
      </c>
      <c r="E13" s="4">
        <v>0</v>
      </c>
    </row>
    <row r="14" spans="1:8" x14ac:dyDescent="0.35">
      <c r="A14" s="15"/>
      <c r="B14" s="16" t="s">
        <v>40</v>
      </c>
      <c r="C14" s="17">
        <v>7.0000000000000007E-2</v>
      </c>
      <c r="D14" s="44">
        <v>7.0000000000000007E-2</v>
      </c>
      <c r="E14" s="4">
        <v>0</v>
      </c>
    </row>
    <row r="15" spans="1:8" ht="25.5" thickBot="1" x14ac:dyDescent="0.4">
      <c r="A15" s="18"/>
      <c r="B15" s="19" t="s">
        <v>51</v>
      </c>
      <c r="C15" s="20">
        <f>SUM(C10:C14)</f>
        <v>0.87000000000000011</v>
      </c>
      <c r="D15" s="43">
        <f>SUM(D10:D14)</f>
        <v>0.87000000000000011</v>
      </c>
      <c r="E15" s="21"/>
    </row>
    <row r="16" spans="1:8" x14ac:dyDescent="0.35">
      <c r="A16" s="37"/>
      <c r="B16" s="53" t="s">
        <v>15</v>
      </c>
      <c r="C16" s="54"/>
      <c r="D16" s="55"/>
      <c r="E16" s="22">
        <f>SUM(E10:E14)</f>
        <v>0</v>
      </c>
    </row>
    <row r="17" spans="1:6" x14ac:dyDescent="0.35">
      <c r="A17" s="37"/>
      <c r="B17" s="31" t="s">
        <v>45</v>
      </c>
      <c r="C17" s="41" t="s">
        <v>44</v>
      </c>
      <c r="D17" s="42">
        <v>0</v>
      </c>
      <c r="E17" s="22">
        <f t="shared" ref="E17:E22" si="0">D17</f>
        <v>0</v>
      </c>
    </row>
    <row r="18" spans="1:6" x14ac:dyDescent="0.35">
      <c r="A18" s="37"/>
      <c r="B18" s="31" t="s">
        <v>46</v>
      </c>
      <c r="C18" s="41" t="s">
        <v>44</v>
      </c>
      <c r="D18" s="42">
        <v>0</v>
      </c>
      <c r="E18" s="22">
        <f t="shared" si="0"/>
        <v>0</v>
      </c>
    </row>
    <row r="19" spans="1:6" x14ac:dyDescent="0.35">
      <c r="A19" s="37"/>
      <c r="B19" s="31" t="s">
        <v>47</v>
      </c>
      <c r="C19" s="41" t="s">
        <v>44</v>
      </c>
      <c r="D19" s="42">
        <v>0</v>
      </c>
      <c r="E19" s="22">
        <f t="shared" si="0"/>
        <v>0</v>
      </c>
    </row>
    <row r="20" spans="1:6" x14ac:dyDescent="0.35">
      <c r="A20" s="37"/>
      <c r="B20" s="31" t="s">
        <v>48</v>
      </c>
      <c r="C20" s="41" t="s">
        <v>44</v>
      </c>
      <c r="D20" s="42">
        <v>0</v>
      </c>
      <c r="E20" s="22">
        <f t="shared" si="0"/>
        <v>0</v>
      </c>
    </row>
    <row r="21" spans="1:6" x14ac:dyDescent="0.35">
      <c r="A21" s="37"/>
      <c r="B21" s="31" t="s">
        <v>49</v>
      </c>
      <c r="C21" s="41" t="s">
        <v>44</v>
      </c>
      <c r="D21" s="42">
        <v>0</v>
      </c>
      <c r="E21" s="22">
        <f t="shared" si="0"/>
        <v>0</v>
      </c>
    </row>
    <row r="22" spans="1:6" x14ac:dyDescent="0.35">
      <c r="A22" s="37"/>
      <c r="B22" s="31" t="s">
        <v>50</v>
      </c>
      <c r="C22" s="41" t="s">
        <v>44</v>
      </c>
      <c r="D22" s="42">
        <v>0</v>
      </c>
      <c r="E22" s="22">
        <f t="shared" si="0"/>
        <v>0</v>
      </c>
    </row>
    <row r="23" spans="1:6" x14ac:dyDescent="0.35">
      <c r="A23" s="37"/>
      <c r="B23" s="50" t="s">
        <v>43</v>
      </c>
      <c r="C23" s="51"/>
      <c r="D23" s="52"/>
      <c r="E23" s="22">
        <f>SUM(E16:E22)</f>
        <v>0</v>
      </c>
    </row>
    <row r="24" spans="1:6" x14ac:dyDescent="0.35">
      <c r="A24" s="37"/>
      <c r="B24" s="31" t="s">
        <v>18</v>
      </c>
      <c r="C24" s="23" t="s">
        <v>19</v>
      </c>
      <c r="D24" s="1">
        <v>0</v>
      </c>
      <c r="E24" s="22">
        <f>E23*D24/100</f>
        <v>0</v>
      </c>
    </row>
    <row r="25" spans="1:6" x14ac:dyDescent="0.35">
      <c r="A25" s="37"/>
      <c r="B25" s="50" t="s">
        <v>16</v>
      </c>
      <c r="C25" s="51"/>
      <c r="D25" s="52"/>
      <c r="E25" s="22">
        <f>SUM(E23:E24)</f>
        <v>0</v>
      </c>
    </row>
    <row r="26" spans="1:6" x14ac:dyDescent="0.35">
      <c r="A26" s="37"/>
      <c r="B26" s="31" t="s">
        <v>28</v>
      </c>
      <c r="C26" s="23" t="s">
        <v>19</v>
      </c>
      <c r="D26" s="1">
        <v>0</v>
      </c>
      <c r="E26" s="22">
        <f>E25*D26/100</f>
        <v>0</v>
      </c>
    </row>
    <row r="27" spans="1:6" x14ac:dyDescent="0.35">
      <c r="A27" s="37"/>
      <c r="B27" s="31" t="s">
        <v>27</v>
      </c>
      <c r="C27" s="23" t="s">
        <v>19</v>
      </c>
      <c r="D27" s="1">
        <v>0</v>
      </c>
      <c r="E27" s="22">
        <f>E25*D27/100</f>
        <v>0</v>
      </c>
      <c r="F27" s="36"/>
    </row>
    <row r="28" spans="1:6" x14ac:dyDescent="0.35">
      <c r="A28" s="37"/>
      <c r="B28" s="50" t="s">
        <v>42</v>
      </c>
      <c r="C28" s="51"/>
      <c r="D28" s="52"/>
      <c r="E28" s="39">
        <f>E25+E26-E27</f>
        <v>0</v>
      </c>
    </row>
    <row r="29" spans="1:6" x14ac:dyDescent="0.35">
      <c r="A29" s="37"/>
      <c r="B29" s="50" t="s">
        <v>3</v>
      </c>
      <c r="C29" s="51"/>
      <c r="D29" s="52"/>
      <c r="E29" s="22">
        <f>E28*0.19</f>
        <v>0</v>
      </c>
    </row>
    <row r="30" spans="1:6" ht="15" thickBot="1" x14ac:dyDescent="0.4">
      <c r="A30" s="38"/>
      <c r="B30" s="56" t="s">
        <v>17</v>
      </c>
      <c r="C30" s="57"/>
      <c r="D30" s="58"/>
      <c r="E30" s="40">
        <f>SUM(E28:E29)</f>
        <v>0</v>
      </c>
    </row>
    <row r="31" spans="1:6" x14ac:dyDescent="0.35">
      <c r="A31" s="24" t="s">
        <v>29</v>
      </c>
    </row>
    <row r="32" spans="1:6" x14ac:dyDescent="0.35">
      <c r="A32" s="25"/>
    </row>
    <row r="33" spans="1:5" x14ac:dyDescent="0.35">
      <c r="A33" s="26" t="s">
        <v>4</v>
      </c>
      <c r="B33" s="26" t="s">
        <v>5</v>
      </c>
      <c r="C33" s="26"/>
    </row>
    <row r="34" spans="1:5" ht="15.5" x14ac:dyDescent="0.35">
      <c r="A34" s="27"/>
    </row>
    <row r="35" spans="1:5" ht="15.5" x14ac:dyDescent="0.35">
      <c r="A35" s="49" t="s">
        <v>7</v>
      </c>
      <c r="B35" s="49"/>
      <c r="C35" s="49"/>
      <c r="D35" s="49"/>
      <c r="E35" s="49"/>
    </row>
    <row r="36" spans="1:5" ht="15.5" x14ac:dyDescent="0.35">
      <c r="A36" s="27"/>
    </row>
    <row r="37" spans="1:5" ht="15.5" x14ac:dyDescent="0.35">
      <c r="A37" s="27" t="s">
        <v>6</v>
      </c>
      <c r="B37" s="33"/>
      <c r="C37" s="28" t="s">
        <v>30</v>
      </c>
    </row>
    <row r="38" spans="1:5" ht="57.5" x14ac:dyDescent="0.35">
      <c r="A38" s="32" t="s">
        <v>31</v>
      </c>
      <c r="B38" s="33"/>
      <c r="C38" s="28" t="s">
        <v>30</v>
      </c>
    </row>
    <row r="39" spans="1:5" ht="57" x14ac:dyDescent="0.35">
      <c r="A39" s="32" t="s">
        <v>32</v>
      </c>
      <c r="B39" s="33"/>
      <c r="C39" s="28" t="s">
        <v>30</v>
      </c>
    </row>
  </sheetData>
  <sheetProtection selectLockedCells="1"/>
  <mergeCells count="11">
    <mergeCell ref="C1:H1"/>
    <mergeCell ref="A35:E35"/>
    <mergeCell ref="B29:D29"/>
    <mergeCell ref="B16:D16"/>
    <mergeCell ref="B30:D30"/>
    <mergeCell ref="B28:D28"/>
    <mergeCell ref="A4:B4"/>
    <mergeCell ref="A3:B3"/>
    <mergeCell ref="A2:B2"/>
    <mergeCell ref="B23:D23"/>
    <mergeCell ref="B25:D25"/>
  </mergeCells>
  <dataValidations xWindow="1150" yWindow="627" count="5">
    <dataValidation allowBlank="1" showInputMessage="1" showErrorMessage="1" promptTitle="Bitte Eintragung vornehmen" sqref="A6:A7" xr:uid="{00000000-0002-0000-0000-000000000000}"/>
    <dataValidation type="decimal" allowBlank="1" showInputMessage="1" showErrorMessage="1" promptTitle="Eingabe Abschlag als Prozentwert" prompt="Bitte geben Sie hier Ihren %-Wert für den Abschlag zwischen 0 % und 100 % ein." sqref="D27" xr:uid="{00000000-0002-0000-0000-000002000000}">
      <formula1>0</formula1>
      <formula2>100</formula2>
    </dataValidation>
    <dataValidation type="decimal" allowBlank="1" showInputMessage="1" showErrorMessage="1" sqref="D24" xr:uid="{00000000-0002-0000-0000-000003000000}">
      <formula1>0</formula1>
      <formula2>100</formula2>
    </dataValidation>
    <dataValidation type="decimal" allowBlank="1" showInputMessage="1" showErrorMessage="1" promptTitle="Eingabe Zuschlag als Prozentwert" prompt="Bitte geben Sie hier Ihren %-Wert für den Zuschlag zwischen 0 % und 100 % ein." sqref="D26" xr:uid="{00000000-0002-0000-0000-000001000000}">
      <formula1>0</formula1>
      <formula2>100</formula2>
    </dataValidation>
    <dataValidation allowBlank="1" showErrorMessage="1" promptTitle="Eingabe Zuschlag als Prozentwert" prompt="Bitte geben Sie hier Ihren %-Wert für den Zuschlag zwischen 0 % und 100 % ein." sqref="D17:D22" xr:uid="{4C2591CB-F398-4B1C-A6DC-F60F04D90F32}"/>
  </dataValidations>
  <pageMargins left="0.7" right="0.7" top="0.78740157499999996" bottom="0.78740157499999996" header="0.3" footer="0.3"/>
  <pageSetup paperSize="9" scale="69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150" yWindow="627" count="2">
        <x14:dataValidation type="list" showInputMessage="1" showErrorMessage="1" xr:uid="{00000000-0002-0000-0000-000004000000}">
          <x14:formula1>
            <xm:f>Hilfstabelle!$A$2:$A$30</xm:f>
          </x14:formula1>
          <xm:sqref>B6</xm:sqref>
        </x14:dataValidation>
        <x14:dataValidation type="list" allowBlank="1" showInputMessage="1" showErrorMessage="1" xr:uid="{00000000-0002-0000-0000-000005000000}">
          <x14:formula1>
            <xm:f>Hilfstabelle!$C$2:$C$30</xm:f>
          </x14:formula1>
          <xm:sqref>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sqref="A1:A6"/>
    </sheetView>
  </sheetViews>
  <sheetFormatPr baseColWidth="10" defaultRowHeight="14.5" x14ac:dyDescent="0.35"/>
  <cols>
    <col min="1" max="1" width="24" customWidth="1"/>
    <col min="3" max="3" width="19.90625" customWidth="1"/>
  </cols>
  <sheetData>
    <row r="1" spans="1:3" x14ac:dyDescent="0.35">
      <c r="A1" t="s">
        <v>24</v>
      </c>
      <c r="C1" t="s">
        <v>26</v>
      </c>
    </row>
    <row r="2" spans="1:3" x14ac:dyDescent="0.35">
      <c r="A2" t="s">
        <v>23</v>
      </c>
      <c r="C2" t="s">
        <v>25</v>
      </c>
    </row>
    <row r="3" spans="1:3" x14ac:dyDescent="0.35">
      <c r="A3" t="s">
        <v>8</v>
      </c>
      <c r="C3" t="s">
        <v>12</v>
      </c>
    </row>
    <row r="4" spans="1:3" x14ac:dyDescent="0.35">
      <c r="A4" t="s">
        <v>9</v>
      </c>
      <c r="C4" t="s">
        <v>13</v>
      </c>
    </row>
    <row r="5" spans="1:3" x14ac:dyDescent="0.35">
      <c r="A5" t="s">
        <v>10</v>
      </c>
      <c r="C5" t="s">
        <v>14</v>
      </c>
    </row>
    <row r="6" spans="1:3" x14ac:dyDescent="0.35">
      <c r="A6" t="s">
        <v>11</v>
      </c>
      <c r="C6" t="s">
        <v>21</v>
      </c>
    </row>
  </sheetData>
  <pageMargins left="0.7" right="0.7" top="0.78740157499999996" bottom="0.78740157499999996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Tabelle1</vt:lpstr>
      <vt:lpstr>Hilfstabelle</vt:lpstr>
      <vt:lpstr>Tabelle1!_Toc384719967</vt:lpstr>
      <vt:lpstr>Tabelle1!_Toc384719968</vt:lpstr>
      <vt:lpstr>Tabelle1!_Toc384719970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Bartz</dc:creator>
  <cp:lastModifiedBy>Duygu Pinar Tezcan</cp:lastModifiedBy>
  <cp:lastPrinted>2024-03-28T09:51:35Z</cp:lastPrinted>
  <dcterms:created xsi:type="dcterms:W3CDTF">2020-02-27T13:16:24Z</dcterms:created>
  <dcterms:modified xsi:type="dcterms:W3CDTF">2026-05-28T05:28:57Z</dcterms:modified>
</cp:coreProperties>
</file>